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1" i="1" l="1"/>
  <c r="H55" i="1"/>
  <c r="H56" i="1"/>
  <c r="H57" i="1"/>
  <c r="H58" i="1"/>
  <c r="H54" i="1"/>
  <c r="D59" i="1"/>
  <c r="E59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2" i="1"/>
  <c r="D52" i="1"/>
  <c r="E52" i="1"/>
  <c r="H29" i="1"/>
  <c r="H16" i="1"/>
  <c r="H17" i="1"/>
  <c r="H18" i="1"/>
  <c r="H19" i="1"/>
  <c r="H20" i="1"/>
  <c r="H21" i="1"/>
  <c r="H22" i="1"/>
  <c r="H23" i="1"/>
  <c r="H24" i="1"/>
  <c r="H25" i="1"/>
  <c r="H26" i="1"/>
  <c r="H15" i="1"/>
  <c r="D27" i="1"/>
  <c r="E27" i="1"/>
  <c r="H12" i="1"/>
  <c r="D63" i="1" l="1"/>
  <c r="E63" i="1"/>
  <c r="H59" i="1"/>
  <c r="H52" i="1"/>
  <c r="H27" i="1"/>
  <c r="H63" i="1" l="1"/>
</calcChain>
</file>

<file path=xl/sharedStrings.xml><?xml version="1.0" encoding="utf-8"?>
<sst xmlns="http://schemas.openxmlformats.org/spreadsheetml/2006/main" count="184" uniqueCount="63">
  <si>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</si>
  <si>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</si>
  <si>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</si>
  <si>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</si>
  <si>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</si>
  <si>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</si>
  <si>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</si>
  <si>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</si>
  <si>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МЕРА ЛЕНД ООД</t>
  </si>
  <si>
    <t>10.70</t>
  </si>
  <si>
    <t>ОБЩИНА БЕРКОВИЦА</t>
  </si>
  <si>
    <t>Селски, горски път</t>
  </si>
  <si>
    <t>Общо за ползвателя</t>
  </si>
  <si>
    <t>ЙОРДАНКА ЕРМЕНКОВА ПЕТРОВА</t>
  </si>
  <si>
    <t>3.39</t>
  </si>
  <si>
    <t>4.82</t>
  </si>
  <si>
    <t>4.83</t>
  </si>
  <si>
    <t>4.84</t>
  </si>
  <si>
    <t>5.77</t>
  </si>
  <si>
    <t>6.156</t>
  </si>
  <si>
    <t>6.160</t>
  </si>
  <si>
    <t>6.161</t>
  </si>
  <si>
    <t>9.58</t>
  </si>
  <si>
    <t>10.68</t>
  </si>
  <si>
    <t>10.71</t>
  </si>
  <si>
    <t>17.188</t>
  </si>
  <si>
    <t>ВЛАДКО РАЙКОВ ПЕТРОВ</t>
  </si>
  <si>
    <t>46.108</t>
  </si>
  <si>
    <t>МАРИАНА ИВАНОВА ПЪРВАНОВА</t>
  </si>
  <si>
    <t>23.62</t>
  </si>
  <si>
    <t>23.63</t>
  </si>
  <si>
    <t>23.64</t>
  </si>
  <si>
    <t>23.66</t>
  </si>
  <si>
    <t>24.16</t>
  </si>
  <si>
    <t>25.23</t>
  </si>
  <si>
    <t>26.27</t>
  </si>
  <si>
    <t>27.58</t>
  </si>
  <si>
    <t>27.60</t>
  </si>
  <si>
    <t>27.61</t>
  </si>
  <si>
    <t>34.84</t>
  </si>
  <si>
    <t>34.85</t>
  </si>
  <si>
    <t>34.86</t>
  </si>
  <si>
    <t>34.87</t>
  </si>
  <si>
    <t>35.35</t>
  </si>
  <si>
    <t>38.32</t>
  </si>
  <si>
    <t>48.35</t>
  </si>
  <si>
    <t>48.36</t>
  </si>
  <si>
    <t>57.15</t>
  </si>
  <si>
    <t>ГАЛЯ ДИМИТРОВА МЛАДЕНОВА</t>
  </si>
  <si>
    <t>1.45</t>
  </si>
  <si>
    <t>5.76</t>
  </si>
  <si>
    <t>НИКОЛАЙ ДИМИТРОВ МЛАДЕНОВ</t>
  </si>
  <si>
    <t>48.38</t>
  </si>
  <si>
    <t>ФЕРМА - Регистри</t>
  </si>
  <si>
    <t>Общинска служба "Земеделие" БЕРКОВИЦА</t>
  </si>
  <si>
    <t>Землище на СЛАТИНА ЕКАТТЕ 67221</t>
  </si>
  <si>
    <t>стопанска година 2023/2024</t>
  </si>
  <si>
    <t>Доброволно споразумение вх. № 16/20.10.2023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</si>
  <si>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</si>
  <si>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</si>
  <si>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</si>
  <si>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Общо за землището: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</si>
  <si>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Слатина, общ. Берковица, обл. Монтана – 12.00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</si>
</sst>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C17" sqref="C17"/>
    </sheetView>
  </sheetViews>
  <sheetFormatPr defaultRowHeight="15" x14ac:dyDescent="0.25"/>
  <cols>
    <col min="1" max="1" width="33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60</v>
      </c>
      <c r="B1" s="24"/>
      <c r="C1" s="24"/>
      <c r="D1" s="24"/>
      <c r="E1" s="24"/>
      <c r="F1" s="24"/>
      <c r="G1" s="24"/>
      <c r="H1" s="24"/>
    </row>
    <row r="2" spans="1:8" x14ac:dyDescent="0.25">
      <c r="A2" s="19" t="s">
        <v>53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54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55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56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57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58</v>
      </c>
      <c r="B7" s="19"/>
      <c r="C7" s="19"/>
      <c r="D7" s="19"/>
      <c r="E7" s="19"/>
      <c r="F7" s="19"/>
      <c r="G7" s="19"/>
      <c r="H7" s="19"/>
    </row>
    <row r="8" spans="1:8" x14ac:dyDescent="0.25">
      <c r="A8" s="5"/>
      <c r="B8" s="6"/>
      <c r="C8" s="6"/>
      <c r="D8" s="6"/>
      <c r="E8" s="6"/>
      <c r="F8" s="6"/>
      <c r="G8" s="6"/>
      <c r="H8" s="6"/>
    </row>
    <row r="9" spans="1:8" ht="49.5" customHeight="1" x14ac:dyDescent="0.25">
      <c r="A9" s="21" t="s">
        <v>62</v>
      </c>
      <c r="B9" s="22"/>
      <c r="C9" s="22"/>
      <c r="D9" s="22"/>
      <c r="E9" s="22"/>
      <c r="F9" s="22"/>
      <c r="G9" s="22"/>
      <c r="H9" s="23"/>
    </row>
    <row r="10" spans="1:8" x14ac:dyDescent="0.25">
      <c r="A10" s="20" t="s">
        <v>59</v>
      </c>
      <c r="B10" s="20"/>
      <c r="C10" s="20"/>
      <c r="D10" s="20"/>
      <c r="E10" s="20"/>
      <c r="F10" s="20"/>
      <c r="G10" s="20"/>
      <c r="H10" s="20"/>
    </row>
    <row r="11" spans="1:8" ht="45" x14ac:dyDescent="0.25">
      <c r="A11" s="7" t="s">
        <v>0</v>
      </c>
      <c r="B11" s="8" t="s">
        <v>1</v>
      </c>
      <c r="C11" s="8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7</v>
      </c>
    </row>
    <row r="12" spans="1:8" x14ac:dyDescent="0.25">
      <c r="A12" s="9" t="s">
        <v>8</v>
      </c>
      <c r="B12" s="8" t="s">
        <v>9</v>
      </c>
      <c r="C12" s="10" t="s">
        <v>10</v>
      </c>
      <c r="D12" s="11">
        <v>0.73399999999999999</v>
      </c>
      <c r="E12" s="11">
        <v>0.56200000000000006</v>
      </c>
      <c r="F12" s="9" t="s">
        <v>11</v>
      </c>
      <c r="G12" s="12">
        <v>12</v>
      </c>
      <c r="H12" s="12">
        <f>E12*G12</f>
        <v>6.7440000000000007</v>
      </c>
    </row>
    <row r="13" spans="1:8" x14ac:dyDescent="0.25">
      <c r="A13" s="14" t="s">
        <v>12</v>
      </c>
      <c r="B13" s="15"/>
      <c r="C13" s="16"/>
      <c r="D13" s="17">
        <v>0.73399999999999999</v>
      </c>
      <c r="E13" s="17">
        <v>0.56200000000000006</v>
      </c>
      <c r="F13" s="14"/>
      <c r="G13" s="18"/>
      <c r="H13" s="18">
        <v>6.74</v>
      </c>
    </row>
    <row r="14" spans="1:8" x14ac:dyDescent="0.25">
      <c r="A14" s="9"/>
      <c r="B14" s="7"/>
      <c r="C14" s="13"/>
      <c r="D14" s="11"/>
      <c r="E14" s="11"/>
      <c r="F14" s="9"/>
      <c r="G14" s="12"/>
      <c r="H14" s="12"/>
    </row>
    <row r="15" spans="1:8" x14ac:dyDescent="0.25">
      <c r="A15" s="9" t="s">
        <v>13</v>
      </c>
      <c r="B15" s="8" t="s">
        <v>14</v>
      </c>
      <c r="C15" s="10" t="s">
        <v>10</v>
      </c>
      <c r="D15" s="11">
        <v>1.7370000000000001</v>
      </c>
      <c r="E15" s="11">
        <v>0.32800000000000001</v>
      </c>
      <c r="F15" s="9" t="s">
        <v>11</v>
      </c>
      <c r="G15" s="12">
        <v>12</v>
      </c>
      <c r="H15" s="12">
        <f t="shared" ref="H15:H26" si="0">E15*G15</f>
        <v>3.9359999999999999</v>
      </c>
    </row>
    <row r="16" spans="1:8" x14ac:dyDescent="0.25">
      <c r="A16" s="9" t="s">
        <v>13</v>
      </c>
      <c r="B16" s="8" t="s">
        <v>15</v>
      </c>
      <c r="C16" s="10" t="s">
        <v>10</v>
      </c>
      <c r="D16" s="11">
        <v>3.1419999999999999</v>
      </c>
      <c r="E16" s="11">
        <v>0.85</v>
      </c>
      <c r="F16" s="9" t="s">
        <v>11</v>
      </c>
      <c r="G16" s="12">
        <v>12</v>
      </c>
      <c r="H16" s="12">
        <f t="shared" si="0"/>
        <v>10.199999999999999</v>
      </c>
    </row>
    <row r="17" spans="1:8" x14ac:dyDescent="0.25">
      <c r="A17" s="9" t="s">
        <v>13</v>
      </c>
      <c r="B17" s="8" t="s">
        <v>16</v>
      </c>
      <c r="C17" s="10" t="s">
        <v>10</v>
      </c>
      <c r="D17" s="11">
        <v>1.43</v>
      </c>
      <c r="E17" s="11">
        <v>0.156</v>
      </c>
      <c r="F17" s="9" t="s">
        <v>11</v>
      </c>
      <c r="G17" s="12">
        <v>12</v>
      </c>
      <c r="H17" s="12">
        <f t="shared" si="0"/>
        <v>1.8719999999999999</v>
      </c>
    </row>
    <row r="18" spans="1:8" x14ac:dyDescent="0.25">
      <c r="A18" s="9" t="s">
        <v>13</v>
      </c>
      <c r="B18" s="8" t="s">
        <v>17</v>
      </c>
      <c r="C18" s="10" t="s">
        <v>10</v>
      </c>
      <c r="D18" s="11">
        <v>2.407</v>
      </c>
      <c r="E18" s="11">
        <v>1.163</v>
      </c>
      <c r="F18" s="9" t="s">
        <v>11</v>
      </c>
      <c r="G18" s="12">
        <v>12</v>
      </c>
      <c r="H18" s="12">
        <f t="shared" si="0"/>
        <v>13.956</v>
      </c>
    </row>
    <row r="19" spans="1:8" x14ac:dyDescent="0.25">
      <c r="A19" s="9" t="s">
        <v>13</v>
      </c>
      <c r="B19" s="8" t="s">
        <v>18</v>
      </c>
      <c r="C19" s="10" t="s">
        <v>10</v>
      </c>
      <c r="D19" s="11">
        <v>3.6320000000000001</v>
      </c>
      <c r="E19" s="11">
        <v>0.66600000000000004</v>
      </c>
      <c r="F19" s="9" t="s">
        <v>11</v>
      </c>
      <c r="G19" s="12">
        <v>12</v>
      </c>
      <c r="H19" s="12">
        <f t="shared" si="0"/>
        <v>7.9920000000000009</v>
      </c>
    </row>
    <row r="20" spans="1:8" x14ac:dyDescent="0.25">
      <c r="A20" s="9" t="s">
        <v>13</v>
      </c>
      <c r="B20" s="8" t="s">
        <v>19</v>
      </c>
      <c r="C20" s="10" t="s">
        <v>10</v>
      </c>
      <c r="D20" s="11">
        <v>0.58699999999999997</v>
      </c>
      <c r="E20" s="11">
        <v>0.11600000000000001</v>
      </c>
      <c r="F20" s="9" t="s">
        <v>11</v>
      </c>
      <c r="G20" s="12">
        <v>12</v>
      </c>
      <c r="H20" s="12">
        <f t="shared" si="0"/>
        <v>1.3920000000000001</v>
      </c>
    </row>
    <row r="21" spans="1:8" x14ac:dyDescent="0.25">
      <c r="A21" s="9" t="s">
        <v>13</v>
      </c>
      <c r="B21" s="8" t="s">
        <v>20</v>
      </c>
      <c r="C21" s="10" t="s">
        <v>10</v>
      </c>
      <c r="D21" s="11">
        <v>4.9109999999999996</v>
      </c>
      <c r="E21" s="11">
        <v>0.13900000000000001</v>
      </c>
      <c r="F21" s="9" t="s">
        <v>11</v>
      </c>
      <c r="G21" s="12">
        <v>12</v>
      </c>
      <c r="H21" s="12">
        <f t="shared" si="0"/>
        <v>1.6680000000000001</v>
      </c>
    </row>
    <row r="22" spans="1:8" x14ac:dyDescent="0.25">
      <c r="A22" s="9" t="s">
        <v>13</v>
      </c>
      <c r="B22" s="8" t="s">
        <v>21</v>
      </c>
      <c r="C22" s="10" t="s">
        <v>10</v>
      </c>
      <c r="D22" s="11">
        <v>0.65400000000000003</v>
      </c>
      <c r="E22" s="11">
        <v>3.9E-2</v>
      </c>
      <c r="F22" s="9" t="s">
        <v>11</v>
      </c>
      <c r="G22" s="12">
        <v>12</v>
      </c>
      <c r="H22" s="12">
        <f t="shared" si="0"/>
        <v>0.46799999999999997</v>
      </c>
    </row>
    <row r="23" spans="1:8" x14ac:dyDescent="0.25">
      <c r="A23" s="9" t="s">
        <v>13</v>
      </c>
      <c r="B23" s="8" t="s">
        <v>22</v>
      </c>
      <c r="C23" s="10" t="s">
        <v>10</v>
      </c>
      <c r="D23" s="11">
        <v>0.622</v>
      </c>
      <c r="E23" s="11">
        <v>0.38600000000000001</v>
      </c>
      <c r="F23" s="9" t="s">
        <v>11</v>
      </c>
      <c r="G23" s="12">
        <v>12</v>
      </c>
      <c r="H23" s="12">
        <f t="shared" si="0"/>
        <v>4.6319999999999997</v>
      </c>
    </row>
    <row r="24" spans="1:8" x14ac:dyDescent="0.25">
      <c r="A24" s="9" t="s">
        <v>13</v>
      </c>
      <c r="B24" s="8" t="s">
        <v>23</v>
      </c>
      <c r="C24" s="10" t="s">
        <v>10</v>
      </c>
      <c r="D24" s="11">
        <v>0.67700000000000005</v>
      </c>
      <c r="E24" s="11">
        <v>0.17299999999999999</v>
      </c>
      <c r="F24" s="9" t="s">
        <v>11</v>
      </c>
      <c r="G24" s="12">
        <v>12</v>
      </c>
      <c r="H24" s="12">
        <f t="shared" si="0"/>
        <v>2.0759999999999996</v>
      </c>
    </row>
    <row r="25" spans="1:8" x14ac:dyDescent="0.25">
      <c r="A25" s="9" t="s">
        <v>13</v>
      </c>
      <c r="B25" s="8" t="s">
        <v>24</v>
      </c>
      <c r="C25" s="10" t="s">
        <v>10</v>
      </c>
      <c r="D25" s="11">
        <v>1.609</v>
      </c>
      <c r="E25" s="11">
        <v>1.196</v>
      </c>
      <c r="F25" s="9" t="s">
        <v>11</v>
      </c>
      <c r="G25" s="12">
        <v>12</v>
      </c>
      <c r="H25" s="12">
        <f t="shared" si="0"/>
        <v>14.352</v>
      </c>
    </row>
    <row r="26" spans="1:8" x14ac:dyDescent="0.25">
      <c r="A26" s="9" t="s">
        <v>13</v>
      </c>
      <c r="B26" s="8" t="s">
        <v>25</v>
      </c>
      <c r="C26" s="10" t="s">
        <v>10</v>
      </c>
      <c r="D26" s="11">
        <v>6.8959999999999999</v>
      </c>
      <c r="E26" s="11">
        <v>0.27400000000000002</v>
      </c>
      <c r="F26" s="9" t="s">
        <v>11</v>
      </c>
      <c r="G26" s="12">
        <v>12</v>
      </c>
      <c r="H26" s="12">
        <f t="shared" si="0"/>
        <v>3.2880000000000003</v>
      </c>
    </row>
    <row r="27" spans="1:8" x14ac:dyDescent="0.25">
      <c r="A27" s="14" t="s">
        <v>12</v>
      </c>
      <c r="B27" s="15"/>
      <c r="C27" s="16"/>
      <c r="D27" s="17">
        <f>SUM(D15:D26)</f>
        <v>28.303999999999995</v>
      </c>
      <c r="E27" s="17">
        <f>SUM(E15:E26)</f>
        <v>5.4859999999999998</v>
      </c>
      <c r="F27" s="14"/>
      <c r="G27" s="18"/>
      <c r="H27" s="18">
        <f>SUM(H15:H26)</f>
        <v>65.832000000000008</v>
      </c>
    </row>
    <row r="28" spans="1:8" x14ac:dyDescent="0.25">
      <c r="A28" s="9"/>
      <c r="B28" s="7"/>
      <c r="C28" s="13"/>
      <c r="D28" s="11"/>
      <c r="E28" s="11"/>
      <c r="F28" s="9"/>
      <c r="G28" s="12"/>
      <c r="H28" s="12"/>
    </row>
    <row r="29" spans="1:8" x14ac:dyDescent="0.25">
      <c r="A29" s="9" t="s">
        <v>26</v>
      </c>
      <c r="B29" s="8" t="s">
        <v>27</v>
      </c>
      <c r="C29" s="10" t="s">
        <v>10</v>
      </c>
      <c r="D29" s="11">
        <v>3.3479999999999999</v>
      </c>
      <c r="E29" s="11">
        <v>0.52700000000000002</v>
      </c>
      <c r="F29" s="9" t="s">
        <v>11</v>
      </c>
      <c r="G29" s="12">
        <v>12</v>
      </c>
      <c r="H29" s="12">
        <f>E29*G29</f>
        <v>6.3239999999999998</v>
      </c>
    </row>
    <row r="30" spans="1:8" x14ac:dyDescent="0.25">
      <c r="A30" s="14" t="s">
        <v>12</v>
      </c>
      <c r="B30" s="15"/>
      <c r="C30" s="16"/>
      <c r="D30" s="17">
        <v>3.3479999999999999</v>
      </c>
      <c r="E30" s="17">
        <v>0.52700000000000002</v>
      </c>
      <c r="F30" s="14"/>
      <c r="G30" s="18"/>
      <c r="H30" s="18">
        <v>6.32</v>
      </c>
    </row>
    <row r="31" spans="1:8" x14ac:dyDescent="0.25">
      <c r="A31" s="9"/>
      <c r="B31" s="7"/>
      <c r="C31" s="13"/>
      <c r="D31" s="11"/>
      <c r="E31" s="11"/>
      <c r="F31" s="9"/>
      <c r="G31" s="12"/>
      <c r="H31" s="12"/>
    </row>
    <row r="32" spans="1:8" x14ac:dyDescent="0.25">
      <c r="A32" s="9" t="s">
        <v>28</v>
      </c>
      <c r="B32" s="8" t="s">
        <v>29</v>
      </c>
      <c r="C32" s="10" t="s">
        <v>10</v>
      </c>
      <c r="D32" s="11">
        <v>2.4620000000000002</v>
      </c>
      <c r="E32" s="11">
        <v>2.145</v>
      </c>
      <c r="F32" s="9" t="s">
        <v>11</v>
      </c>
      <c r="G32" s="12">
        <v>12</v>
      </c>
      <c r="H32" s="12">
        <f t="shared" ref="H32:H51" si="1">E32*G32</f>
        <v>25.740000000000002</v>
      </c>
    </row>
    <row r="33" spans="1:8" x14ac:dyDescent="0.25">
      <c r="A33" s="9" t="s">
        <v>28</v>
      </c>
      <c r="B33" s="8" t="s">
        <v>30</v>
      </c>
      <c r="C33" s="10" t="s">
        <v>10</v>
      </c>
      <c r="D33" s="11">
        <v>2.4710000000000001</v>
      </c>
      <c r="E33" s="11">
        <v>2.4119999999999999</v>
      </c>
      <c r="F33" s="9" t="s">
        <v>11</v>
      </c>
      <c r="G33" s="12">
        <v>12</v>
      </c>
      <c r="H33" s="12">
        <f t="shared" si="1"/>
        <v>28.943999999999999</v>
      </c>
    </row>
    <row r="34" spans="1:8" x14ac:dyDescent="0.25">
      <c r="A34" s="9" t="s">
        <v>28</v>
      </c>
      <c r="B34" s="8" t="s">
        <v>31</v>
      </c>
      <c r="C34" s="10" t="s">
        <v>10</v>
      </c>
      <c r="D34" s="11">
        <v>0.625</v>
      </c>
      <c r="E34" s="11">
        <v>0.625</v>
      </c>
      <c r="F34" s="9" t="s">
        <v>11</v>
      </c>
      <c r="G34" s="12">
        <v>12</v>
      </c>
      <c r="H34" s="12">
        <f t="shared" si="1"/>
        <v>7.5</v>
      </c>
    </row>
    <row r="35" spans="1:8" x14ac:dyDescent="0.25">
      <c r="A35" s="9" t="s">
        <v>28</v>
      </c>
      <c r="B35" s="8" t="s">
        <v>32</v>
      </c>
      <c r="C35" s="10" t="s">
        <v>10</v>
      </c>
      <c r="D35" s="11">
        <v>0.876</v>
      </c>
      <c r="E35" s="11">
        <v>0.874</v>
      </c>
      <c r="F35" s="9" t="s">
        <v>11</v>
      </c>
      <c r="G35" s="12">
        <v>12</v>
      </c>
      <c r="H35" s="12">
        <f t="shared" si="1"/>
        <v>10.488</v>
      </c>
    </row>
    <row r="36" spans="1:8" x14ac:dyDescent="0.25">
      <c r="A36" s="9" t="s">
        <v>28</v>
      </c>
      <c r="B36" s="8" t="s">
        <v>33</v>
      </c>
      <c r="C36" s="10" t="s">
        <v>10</v>
      </c>
      <c r="D36" s="11">
        <v>1.125</v>
      </c>
      <c r="E36" s="11">
        <v>3.4000000000000002E-2</v>
      </c>
      <c r="F36" s="9" t="s">
        <v>11</v>
      </c>
      <c r="G36" s="12">
        <v>12</v>
      </c>
      <c r="H36" s="12">
        <f t="shared" si="1"/>
        <v>0.40800000000000003</v>
      </c>
    </row>
    <row r="37" spans="1:8" x14ac:dyDescent="0.25">
      <c r="A37" s="9" t="s">
        <v>28</v>
      </c>
      <c r="B37" s="8" t="s">
        <v>34</v>
      </c>
      <c r="C37" s="10" t="s">
        <v>10</v>
      </c>
      <c r="D37" s="11">
        <v>2.7040000000000002</v>
      </c>
      <c r="E37" s="11">
        <v>1.643</v>
      </c>
      <c r="F37" s="9" t="s">
        <v>11</v>
      </c>
      <c r="G37" s="12">
        <v>12</v>
      </c>
      <c r="H37" s="12">
        <f t="shared" si="1"/>
        <v>19.716000000000001</v>
      </c>
    </row>
    <row r="38" spans="1:8" x14ac:dyDescent="0.25">
      <c r="A38" s="9" t="s">
        <v>28</v>
      </c>
      <c r="B38" s="8" t="s">
        <v>35</v>
      </c>
      <c r="C38" s="10" t="s">
        <v>10</v>
      </c>
      <c r="D38" s="11">
        <v>1.5840000000000001</v>
      </c>
      <c r="E38" s="11">
        <v>1.4</v>
      </c>
      <c r="F38" s="9" t="s">
        <v>11</v>
      </c>
      <c r="G38" s="12">
        <v>12</v>
      </c>
      <c r="H38" s="12">
        <f t="shared" si="1"/>
        <v>16.799999999999997</v>
      </c>
    </row>
    <row r="39" spans="1:8" x14ac:dyDescent="0.25">
      <c r="A39" s="9" t="s">
        <v>28</v>
      </c>
      <c r="B39" s="8" t="s">
        <v>36</v>
      </c>
      <c r="C39" s="10" t="s">
        <v>10</v>
      </c>
      <c r="D39" s="11">
        <v>1.855</v>
      </c>
      <c r="E39" s="11">
        <v>1.1739999999999999</v>
      </c>
      <c r="F39" s="9" t="s">
        <v>11</v>
      </c>
      <c r="G39" s="12">
        <v>12</v>
      </c>
      <c r="H39" s="12">
        <f t="shared" si="1"/>
        <v>14.087999999999999</v>
      </c>
    </row>
    <row r="40" spans="1:8" x14ac:dyDescent="0.25">
      <c r="A40" s="9" t="s">
        <v>28</v>
      </c>
      <c r="B40" s="8" t="s">
        <v>37</v>
      </c>
      <c r="C40" s="10" t="s">
        <v>10</v>
      </c>
      <c r="D40" s="11">
        <v>0.85099999999999998</v>
      </c>
      <c r="E40" s="11">
        <v>0.29899999999999999</v>
      </c>
      <c r="F40" s="9" t="s">
        <v>11</v>
      </c>
      <c r="G40" s="12">
        <v>12</v>
      </c>
      <c r="H40" s="12">
        <f t="shared" si="1"/>
        <v>3.5880000000000001</v>
      </c>
    </row>
    <row r="41" spans="1:8" x14ac:dyDescent="0.25">
      <c r="A41" s="9" t="s">
        <v>28</v>
      </c>
      <c r="B41" s="8" t="s">
        <v>38</v>
      </c>
      <c r="C41" s="10" t="s">
        <v>10</v>
      </c>
      <c r="D41" s="11">
        <v>0.77600000000000002</v>
      </c>
      <c r="E41" s="11">
        <v>0.16400000000000001</v>
      </c>
      <c r="F41" s="9" t="s">
        <v>11</v>
      </c>
      <c r="G41" s="12">
        <v>12</v>
      </c>
      <c r="H41" s="12">
        <f t="shared" si="1"/>
        <v>1.968</v>
      </c>
    </row>
    <row r="42" spans="1:8" x14ac:dyDescent="0.25">
      <c r="A42" s="9" t="s">
        <v>28</v>
      </c>
      <c r="B42" s="8" t="s">
        <v>38</v>
      </c>
      <c r="C42" s="10" t="s">
        <v>10</v>
      </c>
      <c r="D42" s="11">
        <v>0.77600000000000002</v>
      </c>
      <c r="E42" s="11">
        <v>0.23799999999999999</v>
      </c>
      <c r="F42" s="9" t="s">
        <v>11</v>
      </c>
      <c r="G42" s="12">
        <v>12</v>
      </c>
      <c r="H42" s="12">
        <f t="shared" si="1"/>
        <v>2.8559999999999999</v>
      </c>
    </row>
    <row r="43" spans="1:8" x14ac:dyDescent="0.25">
      <c r="A43" s="9" t="s">
        <v>28</v>
      </c>
      <c r="B43" s="8" t="s">
        <v>39</v>
      </c>
      <c r="C43" s="10" t="s">
        <v>10</v>
      </c>
      <c r="D43" s="11">
        <v>1.9910000000000001</v>
      </c>
      <c r="E43" s="11">
        <v>0.75</v>
      </c>
      <c r="F43" s="9" t="s">
        <v>11</v>
      </c>
      <c r="G43" s="12">
        <v>12</v>
      </c>
      <c r="H43" s="12">
        <f t="shared" si="1"/>
        <v>9</v>
      </c>
    </row>
    <row r="44" spans="1:8" x14ac:dyDescent="0.25">
      <c r="A44" s="9" t="s">
        <v>28</v>
      </c>
      <c r="B44" s="8" t="s">
        <v>40</v>
      </c>
      <c r="C44" s="10" t="s">
        <v>10</v>
      </c>
      <c r="D44" s="11">
        <v>0.84199999999999997</v>
      </c>
      <c r="E44" s="11">
        <v>0.84</v>
      </c>
      <c r="F44" s="9" t="s">
        <v>11</v>
      </c>
      <c r="G44" s="12">
        <v>12</v>
      </c>
      <c r="H44" s="12">
        <f t="shared" si="1"/>
        <v>10.08</v>
      </c>
    </row>
    <row r="45" spans="1:8" x14ac:dyDescent="0.25">
      <c r="A45" s="9" t="s">
        <v>28</v>
      </c>
      <c r="B45" s="8" t="s">
        <v>41</v>
      </c>
      <c r="C45" s="10" t="s">
        <v>10</v>
      </c>
      <c r="D45" s="11">
        <v>4.7750000000000004</v>
      </c>
      <c r="E45" s="11">
        <v>3.0449999999999999</v>
      </c>
      <c r="F45" s="9" t="s">
        <v>11</v>
      </c>
      <c r="G45" s="12">
        <v>12</v>
      </c>
      <c r="H45" s="12">
        <f t="shared" si="1"/>
        <v>36.54</v>
      </c>
    </row>
    <row r="46" spans="1:8" x14ac:dyDescent="0.25">
      <c r="A46" s="9" t="s">
        <v>28</v>
      </c>
      <c r="B46" s="8" t="s">
        <v>42</v>
      </c>
      <c r="C46" s="10" t="s">
        <v>10</v>
      </c>
      <c r="D46" s="11">
        <v>1.4510000000000001</v>
      </c>
      <c r="E46" s="11">
        <v>0.72099999999999997</v>
      </c>
      <c r="F46" s="9" t="s">
        <v>11</v>
      </c>
      <c r="G46" s="12">
        <v>12</v>
      </c>
      <c r="H46" s="12">
        <f t="shared" si="1"/>
        <v>8.6519999999999992</v>
      </c>
    </row>
    <row r="47" spans="1:8" x14ac:dyDescent="0.25">
      <c r="A47" s="9" t="s">
        <v>28</v>
      </c>
      <c r="B47" s="8" t="s">
        <v>43</v>
      </c>
      <c r="C47" s="10" t="s">
        <v>10</v>
      </c>
      <c r="D47" s="11">
        <v>2.5640000000000001</v>
      </c>
      <c r="E47" s="11">
        <v>1.639</v>
      </c>
      <c r="F47" s="9" t="s">
        <v>11</v>
      </c>
      <c r="G47" s="12">
        <v>12</v>
      </c>
      <c r="H47" s="12">
        <f t="shared" si="1"/>
        <v>19.667999999999999</v>
      </c>
    </row>
    <row r="48" spans="1:8" x14ac:dyDescent="0.25">
      <c r="A48" s="9" t="s">
        <v>28</v>
      </c>
      <c r="B48" s="8" t="s">
        <v>44</v>
      </c>
      <c r="C48" s="10" t="s">
        <v>10</v>
      </c>
      <c r="D48" s="11">
        <v>2.0110000000000001</v>
      </c>
      <c r="E48" s="11">
        <v>0.436</v>
      </c>
      <c r="F48" s="9" t="s">
        <v>11</v>
      </c>
      <c r="G48" s="12">
        <v>12</v>
      </c>
      <c r="H48" s="12">
        <f t="shared" si="1"/>
        <v>5.2320000000000002</v>
      </c>
    </row>
    <row r="49" spans="1:8" x14ac:dyDescent="0.25">
      <c r="A49" s="9" t="s">
        <v>28</v>
      </c>
      <c r="B49" s="8" t="s">
        <v>45</v>
      </c>
      <c r="C49" s="10" t="s">
        <v>10</v>
      </c>
      <c r="D49" s="11">
        <v>5.2210000000000001</v>
      </c>
      <c r="E49" s="11">
        <v>0.311</v>
      </c>
      <c r="F49" s="9" t="s">
        <v>11</v>
      </c>
      <c r="G49" s="12">
        <v>12</v>
      </c>
      <c r="H49" s="12">
        <f t="shared" si="1"/>
        <v>3.7320000000000002</v>
      </c>
    </row>
    <row r="50" spans="1:8" x14ac:dyDescent="0.25">
      <c r="A50" s="9" t="s">
        <v>28</v>
      </c>
      <c r="B50" s="8" t="s">
        <v>46</v>
      </c>
      <c r="C50" s="10" t="s">
        <v>10</v>
      </c>
      <c r="D50" s="11">
        <v>1.954</v>
      </c>
      <c r="E50" s="11">
        <v>1.5609999999999999</v>
      </c>
      <c r="F50" s="9" t="s">
        <v>11</v>
      </c>
      <c r="G50" s="12">
        <v>12</v>
      </c>
      <c r="H50" s="12">
        <f t="shared" si="1"/>
        <v>18.731999999999999</v>
      </c>
    </row>
    <row r="51" spans="1:8" x14ac:dyDescent="0.25">
      <c r="A51" s="9" t="s">
        <v>28</v>
      </c>
      <c r="B51" s="8" t="s">
        <v>47</v>
      </c>
      <c r="C51" s="10" t="s">
        <v>10</v>
      </c>
      <c r="D51" s="11">
        <v>1.258</v>
      </c>
      <c r="E51" s="11">
        <v>0.46600000000000003</v>
      </c>
      <c r="F51" s="9" t="s">
        <v>11</v>
      </c>
      <c r="G51" s="12">
        <v>12</v>
      </c>
      <c r="H51" s="12">
        <f t="shared" si="1"/>
        <v>5.5920000000000005</v>
      </c>
    </row>
    <row r="52" spans="1:8" x14ac:dyDescent="0.25">
      <c r="A52" s="14" t="s">
        <v>12</v>
      </c>
      <c r="B52" s="15"/>
      <c r="C52" s="16"/>
      <c r="D52" s="17">
        <f>SUM(D32:D51)</f>
        <v>38.172000000000004</v>
      </c>
      <c r="E52" s="17">
        <f>SUM(E32:E51)</f>
        <v>20.776999999999997</v>
      </c>
      <c r="F52" s="14"/>
      <c r="G52" s="18"/>
      <c r="H52" s="18">
        <f>SUM(H32:H51)</f>
        <v>249.32399999999998</v>
      </c>
    </row>
    <row r="53" spans="1:8" x14ac:dyDescent="0.25">
      <c r="A53" s="9"/>
      <c r="B53" s="7"/>
      <c r="C53" s="13"/>
      <c r="D53" s="11"/>
      <c r="E53" s="11"/>
      <c r="F53" s="9"/>
      <c r="G53" s="12"/>
      <c r="H53" s="12"/>
    </row>
    <row r="54" spans="1:8" x14ac:dyDescent="0.25">
      <c r="A54" s="9" t="s">
        <v>48</v>
      </c>
      <c r="B54" s="8" t="s">
        <v>49</v>
      </c>
      <c r="C54" s="10" t="s">
        <v>10</v>
      </c>
      <c r="D54" s="11">
        <v>3.5209999999999999</v>
      </c>
      <c r="E54" s="11">
        <v>2.8340000000000001</v>
      </c>
      <c r="F54" s="9" t="s">
        <v>11</v>
      </c>
      <c r="G54" s="12">
        <v>12</v>
      </c>
      <c r="H54" s="12">
        <f>E54*G54</f>
        <v>34.008000000000003</v>
      </c>
    </row>
    <row r="55" spans="1:8" x14ac:dyDescent="0.25">
      <c r="A55" s="9" t="s">
        <v>48</v>
      </c>
      <c r="B55" s="8" t="s">
        <v>50</v>
      </c>
      <c r="C55" s="10" t="s">
        <v>10</v>
      </c>
      <c r="D55" s="11">
        <v>3.4950000000000001</v>
      </c>
      <c r="E55" s="11">
        <v>0.24099999999999999</v>
      </c>
      <c r="F55" s="9" t="s">
        <v>11</v>
      </c>
      <c r="G55" s="12">
        <v>12</v>
      </c>
      <c r="H55" s="12">
        <f>E55*G55</f>
        <v>2.8919999999999999</v>
      </c>
    </row>
    <row r="56" spans="1:8" x14ac:dyDescent="0.25">
      <c r="A56" s="9" t="s">
        <v>48</v>
      </c>
      <c r="B56" s="8" t="s">
        <v>50</v>
      </c>
      <c r="C56" s="10" t="s">
        <v>10</v>
      </c>
      <c r="D56" s="11">
        <v>3.4950000000000001</v>
      </c>
      <c r="E56" s="11">
        <v>0.65600000000000003</v>
      </c>
      <c r="F56" s="9" t="s">
        <v>11</v>
      </c>
      <c r="G56" s="12">
        <v>12</v>
      </c>
      <c r="H56" s="12">
        <f>E56*G56</f>
        <v>7.8719999999999999</v>
      </c>
    </row>
    <row r="57" spans="1:8" x14ac:dyDescent="0.25">
      <c r="A57" s="9" t="s">
        <v>48</v>
      </c>
      <c r="B57" s="8" t="s">
        <v>45</v>
      </c>
      <c r="C57" s="10" t="s">
        <v>10</v>
      </c>
      <c r="D57" s="11">
        <v>5.2210000000000001</v>
      </c>
      <c r="E57" s="11">
        <v>0.29899999999999999</v>
      </c>
      <c r="F57" s="9" t="s">
        <v>11</v>
      </c>
      <c r="G57" s="12">
        <v>12</v>
      </c>
      <c r="H57" s="12">
        <f>E57*G57</f>
        <v>3.5880000000000001</v>
      </c>
    </row>
    <row r="58" spans="1:8" x14ac:dyDescent="0.25">
      <c r="A58" s="9" t="s">
        <v>48</v>
      </c>
      <c r="B58" s="8" t="s">
        <v>46</v>
      </c>
      <c r="C58" s="10" t="s">
        <v>10</v>
      </c>
      <c r="D58" s="11">
        <v>1.954</v>
      </c>
      <c r="E58" s="11">
        <v>0.19900000000000001</v>
      </c>
      <c r="F58" s="9" t="s">
        <v>11</v>
      </c>
      <c r="G58" s="12">
        <v>12</v>
      </c>
      <c r="H58" s="12">
        <f>E58*G58</f>
        <v>2.3879999999999999</v>
      </c>
    </row>
    <row r="59" spans="1:8" x14ac:dyDescent="0.25">
      <c r="A59" s="14" t="s">
        <v>12</v>
      </c>
      <c r="B59" s="15"/>
      <c r="C59" s="16"/>
      <c r="D59" s="17">
        <f>SUM(D54:D58)</f>
        <v>17.686</v>
      </c>
      <c r="E59" s="17">
        <f>SUM(E54:E58)</f>
        <v>4.2290000000000001</v>
      </c>
      <c r="F59" s="14"/>
      <c r="G59" s="18"/>
      <c r="H59" s="18">
        <f>SUM(H54:H58)</f>
        <v>50.748000000000005</v>
      </c>
    </row>
    <row r="60" spans="1:8" x14ac:dyDescent="0.25">
      <c r="A60" s="9"/>
      <c r="B60" s="7"/>
      <c r="C60" s="13"/>
      <c r="D60" s="11"/>
      <c r="E60" s="11"/>
      <c r="F60" s="9"/>
      <c r="G60" s="12"/>
      <c r="H60" s="12"/>
    </row>
    <row r="61" spans="1:8" x14ac:dyDescent="0.25">
      <c r="A61" s="9" t="s">
        <v>51</v>
      </c>
      <c r="B61" s="8" t="s">
        <v>52</v>
      </c>
      <c r="C61" s="10" t="s">
        <v>10</v>
      </c>
      <c r="D61" s="11">
        <v>1.355</v>
      </c>
      <c r="E61" s="11">
        <v>1.2609999999999999</v>
      </c>
      <c r="F61" s="9" t="s">
        <v>11</v>
      </c>
      <c r="G61" s="12">
        <v>12</v>
      </c>
      <c r="H61" s="12">
        <f>E61*G61</f>
        <v>15.131999999999998</v>
      </c>
    </row>
    <row r="62" spans="1:8" x14ac:dyDescent="0.25">
      <c r="A62" s="14" t="s">
        <v>12</v>
      </c>
      <c r="B62" s="15"/>
      <c r="C62" s="16"/>
      <c r="D62" s="17">
        <v>1.355</v>
      </c>
      <c r="E62" s="17">
        <v>1.2609999999999999</v>
      </c>
      <c r="F62" s="14"/>
      <c r="G62" s="18"/>
      <c r="H62" s="18">
        <v>15.13</v>
      </c>
    </row>
    <row r="63" spans="1:8" x14ac:dyDescent="0.25">
      <c r="A63" s="14" t="s">
        <v>61</v>
      </c>
      <c r="B63" s="15"/>
      <c r="C63" s="16"/>
      <c r="D63" s="17">
        <f>D62+D59+D52+D30+D27+D13</f>
        <v>89.599000000000004</v>
      </c>
      <c r="E63" s="17">
        <f>E62+E59+E52+E30+E27+E13</f>
        <v>32.841999999999992</v>
      </c>
      <c r="F63" s="14"/>
      <c r="G63" s="18"/>
      <c r="H63" s="18">
        <f>H62+H59+H52+H30+H27+H13</f>
        <v>394.09399999999999</v>
      </c>
    </row>
    <row r="64" spans="1:8" x14ac:dyDescent="0.25">
      <c r="B64" s="1"/>
      <c r="C64" s="2"/>
      <c r="D64" s="3"/>
      <c r="E64" s="3"/>
      <c r="G64" s="4"/>
      <c r="H64" s="4"/>
    </row>
  </sheetData>
  <mergeCells count="9">
    <mergeCell ref="A1:H1"/>
    <mergeCell ref="A2:H2"/>
    <mergeCell ref="A3:H3"/>
    <mergeCell ref="A4:H4"/>
    <mergeCell ref="A6:H6"/>
    <mergeCell ref="A7:H7"/>
    <mergeCell ref="A10:H10"/>
    <mergeCell ref="A9:H9"/>
    <mergeCell ref="A5:H5"/>
  </mergeCell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2023-11-09T09:14:35Z</cp:lastPrinted>
  <dcterms:created xsi:type="dcterms:W3CDTF">2023-10-23T09:31:46Z</dcterms:created>
  <dcterms:modified xsi:type="dcterms:W3CDTF">2023-11-09T09:17:51Z</dcterms:modified>
</cp:coreProperties>
</file>